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ОКН\"/>
    </mc:Choice>
  </mc:AlternateContent>
  <xr:revisionPtr revIDLastSave="0" documentId="13_ncr:1_{39D97BF6-35E4-41B4-AD04-89BD8E5B5D9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Лист1!$A$1:$I$16</definedName>
  </definedNames>
  <calcPr calcId="181029" fullPrecision="0"/>
</workbook>
</file>

<file path=xl/calcChain.xml><?xml version="1.0" encoding="utf-8"?>
<calcChain xmlns="http://schemas.openxmlformats.org/spreadsheetml/2006/main">
  <c r="I10" i="1" l="1"/>
  <c r="I9" i="1"/>
  <c r="I11" i="1" l="1"/>
  <c r="I13" i="1" l="1"/>
</calcChain>
</file>

<file path=xl/sharedStrings.xml><?xml version="1.0" encoding="utf-8"?>
<sst xmlns="http://schemas.openxmlformats.org/spreadsheetml/2006/main" count="27" uniqueCount="26">
  <si>
    <t>№ п/п</t>
  </si>
  <si>
    <t>Обоснование</t>
  </si>
  <si>
    <t>Измери-тель</t>
  </si>
  <si>
    <t>Кол-
во</t>
  </si>
  <si>
    <t>Наименование,
характеристика,
расчет стоимости</t>
  </si>
  <si>
    <t>Стоимость
в рублях</t>
  </si>
  <si>
    <t>лифт</t>
  </si>
  <si>
    <t>Итого</t>
  </si>
  <si>
    <t>Всего по смете</t>
  </si>
  <si>
    <t>СМЕТА</t>
  </si>
  <si>
    <t>Начальник проектно-сметного отдела</t>
  </si>
  <si>
    <t>на разработку проектно-сметной документации</t>
  </si>
  <si>
    <t>УТВЕРЖДАЮ</t>
  </si>
  <si>
    <t>СОГЛАСОВАНО</t>
  </si>
  <si>
    <r>
      <t xml:space="preserve">_____________________                                                    </t>
    </r>
    <r>
      <rPr>
        <sz val="8"/>
        <color indexed="8"/>
        <rFont val="Calibri"/>
        <family val="2"/>
        <charset val="204"/>
      </rPr>
      <t>(Ф.И.О., подпись, без печати)</t>
    </r>
  </si>
  <si>
    <t>Капитальный ремонт,замена, модернизация лифтов, ремонт лифтовых шахт, машинных и блочных помещений многоквартирного дома по адресу: Ленинградская область, Выборгский район, Муниципальное образование Город Выборг, Г. Выборг, ул. Вокзальная, д. 13</t>
  </si>
  <si>
    <t>Клосинский С.А.</t>
  </si>
  <si>
    <t>Лицо, уполномоченное действовать от имени собственников, на основании протокола общего собрания собственников №___________от_____________________20______г.</t>
  </si>
  <si>
    <t>____________ /Хабаров М.В./</t>
  </si>
  <si>
    <t xml:space="preserve">НДС не облагается  Обоснование: пп 15 п.2 ст.149 ч.II Налогового кодекса РФ 
</t>
  </si>
  <si>
    <t>Заместитель управляющего по подготовке производства                         НО "Фонд капитального ремонта многоквартирных домов Ленинградской области"</t>
  </si>
  <si>
    <t>Составлен с пересчетом на 1 кв. 2026г.</t>
  </si>
  <si>
    <t xml:space="preserve">Разработка проекта на замену лифтового оборудования в глухой шахте в здании  при количестве остановок (этажей) 6 и объеме лестничной клетки ~50м3*6=300м3
(902246 + 12 х 300)х 0,6 х 0,59 
х 0,13 х 6,99
</t>
  </si>
  <si>
    <t xml:space="preserve">Разработка проекта на замену лифтового оборудования в глухой шахте в здании  при количестве остановок (этажей) 5 и объеме лестничной клетки ~50м3*5=250м3
(553133 + 12 х 250)х 0,6 х 0,59 
х 0,13 х 6,99
</t>
  </si>
  <si>
    <t>"СБЦП-2001-03. СБЦП 81-2001-03. СБЦП 81-02-03-2001. Государственные сметные нормативы Российской Федерации. Справочник базовых цен на проектные работы в строительстве. Объекты жилищно-гражданского строительства" (утв. Приказом Минрегиона РФ от 28.05.2010 N 260)
0,6 (ПД+РД=0,4+0,2) п.1.5 Общие положения,
п.4 табл.1 п.6: а=902,246, в=0,012
табл. № 41, Состав разделов:
1.Архитектурные решения-14%
2.Пояснительная записка-2%
3.Проект организации-6%
4.Конструктивные объемно-планировочные  решения -15%
5.Электроснабжение -7%
6.Связь -3% 
7.Технологические решения-5%
8. Смета - 7%                                                                                     Итого: 0,14+0,02+0,06+0,15+0,07+0,03+0,05+0,07= 0,59
0,13 к-т привязки типовой или  повторно применяемой проектной документации с  внесением в неё изменений в надземную  и подземную часть здания (п.2.1.2)
Ктек = 6,99(инд.1 кв.2026г. к 01.01.2001 на проектные работы (Письмо Минстроя России от 26.01.2026 года № 3017-ИФ/09)</t>
  </si>
  <si>
    <t>"СБЦП-2001-03. СБЦП 81-2001-03. СБЦП 81-02-03-2001. Государственные сметные нормативы Российской Федерации. Справочник базовых цен на проектные работы в строительстве. Объекты жилищно-гражданского строительства" (утв. Приказом Минрегиона РФ от 28.05.2010 N 260)
0,6 (ПД+РД=0,4+0,2) п.1.5 Общие положения,
п.4 табл.1 п.6: а=553,133, в=0,012
табл. № 41, Состав разделов:
1 .Архитектурные решения-14%
2.Пояснительная записка-2%
3.Проект организации-6%
4.Конструктивные объемно-планировочные  решения -15%
5.Электроснабжение -7%
6.Связь -3% 
7.Технологические решения-5%
8. Смета - 7%                                                                                               Итого: 0,14+0,02+0,06+0,15+0,07+0,03+0,05+0,07= 0,59
0,13 к-т привязки типовой или  повторно применяемой проектной документации с  внесением в неё изменений в надземную  и подземную часть здания (п.2.1.2)
Ктек = 6,99 (инд.1 кв.2026г. к 01.01.2001 на проектные работы (Письмо Минстроя России от 26.01.2026 года № 3017-ИФ/09)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</si>
</sst>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9" fontId="2" fillId="0" borderId="0" xfId="0" applyNumberFormat="1" applyFont="1"/>
    <xf numFmtId="4" fontId="2" fillId="0" borderId="1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view="pageBreakPreview" zoomScale="85" zoomScaleNormal="100" zoomScaleSheetLayoutView="85" workbookViewId="0">
      <selection activeCell="I11" sqref="I11"/>
    </sheetView>
  </sheetViews>
  <sheetFormatPr defaultRowHeight="15" x14ac:dyDescent="0.25"/>
  <cols>
    <col min="1" max="1" width="4.42578125" customWidth="1"/>
    <col min="2" max="2" width="10.42578125" customWidth="1"/>
    <col min="3" max="3" width="6.42578125" customWidth="1"/>
    <col min="4" max="4" width="10.85546875" customWidth="1"/>
    <col min="5" max="5" width="0.85546875" customWidth="1"/>
    <col min="6" max="6" width="57" bestFit="1" customWidth="1"/>
    <col min="7" max="7" width="11.5703125" customWidth="1"/>
    <col min="8" max="8" width="10" customWidth="1"/>
    <col min="9" max="9" width="17.28515625" customWidth="1"/>
  </cols>
  <sheetData>
    <row r="1" spans="1:9" x14ac:dyDescent="0.25">
      <c r="A1" s="38" t="s">
        <v>12</v>
      </c>
      <c r="B1" s="38"/>
      <c r="C1" s="38"/>
      <c r="D1" s="38"/>
      <c r="E1" s="16"/>
      <c r="F1" s="16"/>
      <c r="G1" s="38" t="s">
        <v>13</v>
      </c>
      <c r="H1" s="38"/>
      <c r="I1" s="38"/>
    </row>
    <row r="2" spans="1:9" ht="93.75" customHeight="1" x14ac:dyDescent="0.25">
      <c r="A2" s="17" t="s">
        <v>20</v>
      </c>
      <c r="B2" s="17"/>
      <c r="C2" s="17"/>
      <c r="D2" s="17"/>
      <c r="E2" s="17"/>
      <c r="G2" s="39" t="s">
        <v>17</v>
      </c>
      <c r="H2" s="40"/>
      <c r="I2" s="40"/>
    </row>
    <row r="3" spans="1:9" ht="33" customHeight="1" x14ac:dyDescent="0.25">
      <c r="A3" s="17" t="s">
        <v>18</v>
      </c>
      <c r="B3" s="17"/>
      <c r="C3" s="17"/>
      <c r="D3" s="17"/>
      <c r="G3" s="18" t="s">
        <v>14</v>
      </c>
      <c r="H3" s="18"/>
      <c r="I3" s="18"/>
    </row>
    <row r="4" spans="1:9" ht="18.75" x14ac:dyDescent="0.3">
      <c r="A4" s="32" t="s">
        <v>9</v>
      </c>
      <c r="B4" s="32"/>
      <c r="C4" s="32"/>
      <c r="D4" s="32"/>
      <c r="E4" s="32"/>
      <c r="F4" s="32"/>
      <c r="G4" s="32"/>
      <c r="H4" s="32"/>
      <c r="I4" s="32"/>
    </row>
    <row r="5" spans="1:9" ht="15.75" customHeight="1" x14ac:dyDescent="0.25">
      <c r="A5" s="36" t="s">
        <v>11</v>
      </c>
      <c r="B5" s="36"/>
      <c r="C5" s="36"/>
      <c r="D5" s="36"/>
      <c r="E5" s="36"/>
      <c r="F5" s="36"/>
      <c r="G5" s="36"/>
      <c r="H5" s="36"/>
      <c r="I5" s="36"/>
    </row>
    <row r="6" spans="1:9" ht="61.5" customHeight="1" x14ac:dyDescent="0.25">
      <c r="A6" s="37" t="s">
        <v>15</v>
      </c>
      <c r="B6" s="37"/>
      <c r="C6" s="37"/>
      <c r="D6" s="37"/>
      <c r="E6" s="37"/>
      <c r="F6" s="37"/>
      <c r="G6" s="37"/>
      <c r="H6" s="37"/>
      <c r="I6" s="37"/>
    </row>
    <row r="7" spans="1:9" ht="30" customHeight="1" x14ac:dyDescent="0.25">
      <c r="A7" s="20" t="s">
        <v>21</v>
      </c>
      <c r="B7" s="20"/>
      <c r="C7" s="20"/>
      <c r="D7" s="20"/>
      <c r="E7" s="20"/>
      <c r="F7" s="20"/>
      <c r="G7" s="20"/>
      <c r="H7" s="20"/>
      <c r="I7" s="20"/>
    </row>
    <row r="8" spans="1:9" ht="48.75" customHeight="1" x14ac:dyDescent="0.25">
      <c r="A8" s="2" t="s">
        <v>0</v>
      </c>
      <c r="B8" s="33" t="s">
        <v>4</v>
      </c>
      <c r="C8" s="34"/>
      <c r="D8" s="34"/>
      <c r="E8" s="35"/>
      <c r="F8" s="8" t="s">
        <v>1</v>
      </c>
      <c r="G8" s="8" t="s">
        <v>2</v>
      </c>
      <c r="H8" s="8" t="s">
        <v>3</v>
      </c>
      <c r="I8" s="8" t="s">
        <v>5</v>
      </c>
    </row>
    <row r="9" spans="1:9" ht="275.25" customHeight="1" x14ac:dyDescent="0.25">
      <c r="A9" s="4">
        <v>1</v>
      </c>
      <c r="B9" s="24" t="s">
        <v>22</v>
      </c>
      <c r="C9" s="25"/>
      <c r="D9" s="25"/>
      <c r="E9" s="26"/>
      <c r="F9" s="5" t="s">
        <v>24</v>
      </c>
      <c r="G9" s="6" t="s">
        <v>6</v>
      </c>
      <c r="H9" s="6">
        <v>2</v>
      </c>
      <c r="I9" s="7">
        <f>(902246+12*300)*0.6*0.59*0.13*6.99*H9</f>
        <v>582784.72</v>
      </c>
    </row>
    <row r="10" spans="1:9" ht="278.25" customHeight="1" x14ac:dyDescent="0.25">
      <c r="A10" s="4">
        <v>2</v>
      </c>
      <c r="B10" s="24" t="s">
        <v>23</v>
      </c>
      <c r="C10" s="25"/>
      <c r="D10" s="25"/>
      <c r="E10" s="26"/>
      <c r="F10" s="5" t="s">
        <v>25</v>
      </c>
      <c r="G10" s="6" t="s">
        <v>6</v>
      </c>
      <c r="H10" s="6">
        <v>2</v>
      </c>
      <c r="I10" s="7">
        <f>(553133+12*250)*0.6*0.59*0.13*6.99*H10</f>
        <v>357793.5</v>
      </c>
    </row>
    <row r="11" spans="1:9" ht="15.75" x14ac:dyDescent="0.25">
      <c r="A11" s="3">
        <v>3</v>
      </c>
      <c r="B11" s="28" t="s">
        <v>7</v>
      </c>
      <c r="C11" s="29"/>
      <c r="D11" s="29"/>
      <c r="E11" s="30"/>
      <c r="F11" s="3"/>
      <c r="G11" s="3"/>
      <c r="H11" s="3"/>
      <c r="I11" s="11">
        <f>I9+I10</f>
        <v>940578.22</v>
      </c>
    </row>
    <row r="12" spans="1:9" ht="15.75" x14ac:dyDescent="0.25">
      <c r="A12" s="3">
        <v>4</v>
      </c>
      <c r="B12" s="19" t="s">
        <v>19</v>
      </c>
      <c r="C12" s="20"/>
      <c r="D12" s="20"/>
      <c r="E12" s="20"/>
      <c r="F12" s="20"/>
      <c r="G12" s="20"/>
      <c r="H12" s="21"/>
      <c r="I12" s="11"/>
    </row>
    <row r="13" spans="1:9" ht="15.75" x14ac:dyDescent="0.25">
      <c r="A13" s="3">
        <v>5</v>
      </c>
      <c r="B13" s="28" t="s">
        <v>8</v>
      </c>
      <c r="C13" s="29"/>
      <c r="D13" s="29"/>
      <c r="E13" s="30"/>
      <c r="F13" s="3"/>
      <c r="G13" s="3"/>
      <c r="H13" s="3"/>
      <c r="I13" s="11">
        <f>I11+I12</f>
        <v>940578.22</v>
      </c>
    </row>
    <row r="14" spans="1:9" ht="15.75" x14ac:dyDescent="0.25">
      <c r="A14" s="1"/>
      <c r="B14" s="15"/>
      <c r="C14" s="15"/>
      <c r="D14" s="15"/>
      <c r="E14" s="15"/>
      <c r="F14" s="1"/>
      <c r="G14" s="1"/>
      <c r="H14" s="10"/>
      <c r="I14" s="9"/>
    </row>
    <row r="15" spans="1:9" ht="14.25" customHeight="1" x14ac:dyDescent="0.25">
      <c r="A15" s="1"/>
      <c r="B15" s="15"/>
      <c r="C15" s="15"/>
      <c r="D15" s="15"/>
      <c r="E15" s="15"/>
      <c r="F15" s="1"/>
      <c r="G15" s="1"/>
      <c r="H15" s="10"/>
      <c r="I15" s="9"/>
    </row>
    <row r="16" spans="1:9" ht="15.75" x14ac:dyDescent="0.25">
      <c r="A16" s="12"/>
      <c r="B16" s="22"/>
      <c r="C16" s="22"/>
      <c r="D16" s="22" t="s">
        <v>10</v>
      </c>
      <c r="E16" s="22"/>
      <c r="F16" s="22"/>
      <c r="G16" s="13"/>
      <c r="H16" s="14" t="s">
        <v>16</v>
      </c>
      <c r="I16" s="14"/>
    </row>
    <row r="17" spans="1:9" ht="15.75" x14ac:dyDescent="0.25">
      <c r="A17" s="31"/>
      <c r="B17" s="31"/>
      <c r="C17" s="27"/>
      <c r="D17" s="27"/>
      <c r="E17" s="27"/>
      <c r="F17" s="27"/>
      <c r="G17" s="1"/>
      <c r="H17" s="1"/>
      <c r="I17" s="23"/>
    </row>
    <row r="18" spans="1:9" x14ac:dyDescent="0.25">
      <c r="A18" s="31"/>
      <c r="B18" s="31"/>
      <c r="C18" s="27"/>
      <c r="D18" s="27"/>
      <c r="E18" s="27"/>
      <c r="F18" s="27"/>
      <c r="G18" s="23"/>
      <c r="H18" s="23"/>
      <c r="I18" s="23"/>
    </row>
    <row r="19" spans="1:9" ht="15.75" x14ac:dyDescent="0.25">
      <c r="A19" s="1"/>
      <c r="B19" s="1"/>
      <c r="C19" s="1"/>
      <c r="D19" s="1"/>
      <c r="E19" s="1"/>
      <c r="F19" s="1"/>
      <c r="G19" s="1"/>
      <c r="H19" s="1"/>
      <c r="I19" s="1"/>
    </row>
  </sheetData>
  <mergeCells count="22">
    <mergeCell ref="A6:I6"/>
    <mergeCell ref="A7:I7"/>
    <mergeCell ref="G1:I1"/>
    <mergeCell ref="G2:I2"/>
    <mergeCell ref="A1:D1"/>
    <mergeCell ref="A2:E2"/>
    <mergeCell ref="A3:D3"/>
    <mergeCell ref="G3:I3"/>
    <mergeCell ref="B12:H12"/>
    <mergeCell ref="B16:C16"/>
    <mergeCell ref="I17:I18"/>
    <mergeCell ref="B10:E10"/>
    <mergeCell ref="C17:F18"/>
    <mergeCell ref="D16:F16"/>
    <mergeCell ref="G18:H18"/>
    <mergeCell ref="B13:E13"/>
    <mergeCell ref="B11:E11"/>
    <mergeCell ref="A17:B18"/>
    <mergeCell ref="A4:I4"/>
    <mergeCell ref="B8:E8"/>
    <mergeCell ref="B9:E9"/>
    <mergeCell ref="A5:I5"/>
  </mergeCells>
  <printOptions horizontalCentered="1"/>
  <pageMargins left="0.23622047244094491" right="0.23622047244094491" top="0.59055118110236227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Русских</dc:creator>
  <cp:lastModifiedBy>Ходер Александра Вячеславовна</cp:lastModifiedBy>
  <cp:lastPrinted>2021-11-26T07:49:42Z</cp:lastPrinted>
  <dcterms:created xsi:type="dcterms:W3CDTF">2012-12-29T09:56:55Z</dcterms:created>
  <dcterms:modified xsi:type="dcterms:W3CDTF">2026-03-23T11:05:35Z</dcterms:modified>
</cp:coreProperties>
</file>